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8C57156-5BEC-4635-8952-0437BF136B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" i="1" l="1"/>
  <c r="C8" i="1"/>
  <c r="E4" i="1"/>
  <c r="E7" i="1" l="1"/>
  <c r="G7" i="1" s="1"/>
  <c r="E6" i="1"/>
  <c r="G6" i="1" s="1"/>
  <c r="H6" i="1" s="1"/>
  <c r="G5" i="1"/>
  <c r="G4" i="1"/>
  <c r="H7" i="1" l="1"/>
  <c r="H5" i="1"/>
  <c r="H4" i="1"/>
  <c r="E8" i="1"/>
  <c r="G8" i="1" l="1"/>
  <c r="H8" i="1"/>
</calcChain>
</file>

<file path=xl/sharedStrings.xml><?xml version="1.0" encoding="utf-8"?>
<sst xmlns="http://schemas.openxmlformats.org/spreadsheetml/2006/main" count="15" uniqueCount="15">
  <si>
    <t>Lp.</t>
  </si>
  <si>
    <t>Cena jednostkowa Netto</t>
  </si>
  <si>
    <t>Ilość</t>
  </si>
  <si>
    <t>Wartość 
Netto</t>
  </si>
  <si>
    <t>VAT</t>
  </si>
  <si>
    <t>Wartość 
Brutto</t>
  </si>
  <si>
    <t>Wartość</t>
  </si>
  <si>
    <t>Razem</t>
  </si>
  <si>
    <t>Nazwa asortymentu</t>
  </si>
  <si>
    <t>Światło chemiczne kolor - zielony</t>
  </si>
  <si>
    <t>Światło chemiczne kolor - czerwony</t>
  </si>
  <si>
    <t>Światło chemiczne kolor - podczerwony</t>
  </si>
  <si>
    <t>Arkusz cenowy</t>
  </si>
  <si>
    <t>---------</t>
  </si>
  <si>
    <t>Światło chemiczne kolor - żółty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</si>
</sst>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\ _z_ł_-;\-* #,##0.00\ _z_ł_-;_-* &quot;-&quot;??\ _z_ł_-;_-@_-"/>
    <numFmt numFmtId="166" formatCode="_-* #,##0.0000\ _z_ł_-;\-* #,##0.0000\ _z_ł_-;_-* &quot;-&quot;??\ _z_ł_-;_-@_-"/>
    <numFmt numFmtId="167" formatCode="_-* #,##0\ _z_ł_-;\-* #,##0\ _z_ł_-;_-* &quot;-&quot;??\ _z_ł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4">
    <xf numFmtId="0" fontId="0" fillId="0" borderId="0" xfId="0"/>
    <xf numFmtId="164" fontId="1" fillId="0" borderId="10" xfId="1" applyFont="1" applyBorder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64" fontId="0" fillId="0" borderId="0" xfId="1" applyFont="1" applyProtection="1">
      <protection locked="0"/>
    </xf>
    <xf numFmtId="165" fontId="3" fillId="0" borderId="0" xfId="0" applyNumberFormat="1" applyFont="1" applyProtection="1">
      <protection locked="0"/>
    </xf>
    <xf numFmtId="0" fontId="1" fillId="2" borderId="10" xfId="0" applyFont="1" applyFill="1" applyBorder="1" applyAlignment="1" applyProtection="1">
      <alignment horizontal="center"/>
    </xf>
    <xf numFmtId="0" fontId="3" fillId="2" borderId="10" xfId="0" applyFont="1" applyFill="1" applyBorder="1" applyAlignment="1" applyProtection="1">
      <alignment horizontal="left" vertical="center"/>
    </xf>
    <xf numFmtId="0" fontId="3" fillId="2" borderId="10" xfId="0" applyFont="1" applyFill="1" applyBorder="1" applyAlignment="1" applyProtection="1">
      <alignment horizontal="center"/>
    </xf>
    <xf numFmtId="0" fontId="1" fillId="2" borderId="11" xfId="0" applyFont="1" applyFill="1" applyBorder="1" applyAlignment="1" applyProtection="1">
      <alignment horizontal="center"/>
    </xf>
    <xf numFmtId="0" fontId="3" fillId="2" borderId="12" xfId="0" applyFont="1" applyFill="1" applyBorder="1" applyProtection="1"/>
    <xf numFmtId="0" fontId="3" fillId="2" borderId="15" xfId="0" applyFont="1" applyFill="1" applyBorder="1" applyProtection="1"/>
    <xf numFmtId="0" fontId="3" fillId="2" borderId="15" xfId="0" applyFont="1" applyFill="1" applyBorder="1" applyAlignment="1" applyProtection="1">
      <alignment horizontal="left" vertical="center"/>
    </xf>
    <xf numFmtId="9" fontId="3" fillId="2" borderId="3" xfId="0" applyNumberFormat="1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164" fontId="1" fillId="2" borderId="10" xfId="1" applyFont="1" applyFill="1" applyBorder="1" applyProtection="1"/>
    <xf numFmtId="167" fontId="1" fillId="2" borderId="10" xfId="1" applyNumberFormat="1" applyFont="1" applyFill="1" applyBorder="1" applyProtection="1"/>
    <xf numFmtId="165" fontId="3" fillId="2" borderId="13" xfId="0" applyNumberFormat="1" applyFont="1" applyFill="1" applyBorder="1" applyProtection="1"/>
    <xf numFmtId="166" fontId="3" fillId="2" borderId="14" xfId="0" applyNumberFormat="1" applyFont="1" applyFill="1" applyBorder="1" applyProtection="1"/>
    <xf numFmtId="165" fontId="3" fillId="2" borderId="8" xfId="0" applyNumberFormat="1" applyFont="1" applyFill="1" applyBorder="1" applyProtection="1"/>
    <xf numFmtId="165" fontId="3" fillId="2" borderId="13" xfId="0" quotePrefix="1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Normal="100" workbookViewId="0">
      <selection activeCell="L8" sqref="L8"/>
    </sheetView>
  </sheetViews>
  <sheetFormatPr defaultRowHeight="15" x14ac:dyDescent="0.25"/>
  <cols>
    <col min="1" max="1" width="5.5703125" style="3" customWidth="1"/>
    <col min="2" max="2" width="40.85546875" style="3" customWidth="1"/>
    <col min="3" max="3" width="7.28515625" style="3" customWidth="1"/>
    <col min="4" max="5" width="15" style="3" customWidth="1"/>
    <col min="6" max="6" width="7.42578125" style="3" customWidth="1"/>
    <col min="7" max="7" width="14.5703125" style="3" customWidth="1"/>
    <col min="8" max="8" width="14.85546875" style="3" bestFit="1" customWidth="1"/>
    <col min="9" max="16384" width="9.140625" style="2"/>
  </cols>
  <sheetData>
    <row r="1" spans="1:8" ht="48.75" customHeight="1" thickBot="1" x14ac:dyDescent="0.3">
      <c r="A1" s="25" t="s">
        <v>12</v>
      </c>
      <c r="B1" s="25"/>
      <c r="C1" s="25"/>
      <c r="D1" s="25"/>
      <c r="E1" s="25"/>
      <c r="F1" s="25"/>
      <c r="G1" s="25"/>
      <c r="H1" s="25"/>
    </row>
    <row r="2" spans="1:8" ht="21.95" customHeight="1" thickBot="1" x14ac:dyDescent="0.3">
      <c r="A2" s="26" t="s">
        <v>0</v>
      </c>
      <c r="B2" s="23" t="s">
        <v>8</v>
      </c>
      <c r="C2" s="23" t="s">
        <v>2</v>
      </c>
      <c r="D2" s="28" t="s">
        <v>1</v>
      </c>
      <c r="E2" s="30" t="s">
        <v>3</v>
      </c>
      <c r="F2" s="32" t="s">
        <v>4</v>
      </c>
      <c r="G2" s="33"/>
      <c r="H2" s="21" t="s">
        <v>5</v>
      </c>
    </row>
    <row r="3" spans="1:8" ht="21.95" customHeight="1" thickBot="1" x14ac:dyDescent="0.3">
      <c r="A3" s="27"/>
      <c r="B3" s="24"/>
      <c r="C3" s="24"/>
      <c r="D3" s="29"/>
      <c r="E3" s="31"/>
      <c r="F3" s="13">
        <v>0.23</v>
      </c>
      <c r="G3" s="14" t="s">
        <v>6</v>
      </c>
      <c r="H3" s="22"/>
    </row>
    <row r="4" spans="1:8" ht="21.95" customHeight="1" x14ac:dyDescent="0.25">
      <c r="A4" s="6">
        <v>1</v>
      </c>
      <c r="B4" s="7" t="s">
        <v>14</v>
      </c>
      <c r="C4" s="8">
        <v>330</v>
      </c>
      <c r="D4" s="1"/>
      <c r="E4" s="15">
        <f>ROUND(D4*C4,2)</f>
        <v>0</v>
      </c>
      <c r="F4" s="16">
        <v>23</v>
      </c>
      <c r="G4" s="15">
        <f t="shared" ref="G4:G7" si="0">ROUND(E4*$F$3,2)</f>
        <v>0</v>
      </c>
      <c r="H4" s="15">
        <f t="shared" ref="H4:H7" si="1">ROUND(E4+G4,2)</f>
        <v>0</v>
      </c>
    </row>
    <row r="5" spans="1:8" ht="21.95" customHeight="1" x14ac:dyDescent="0.25">
      <c r="A5" s="6">
        <v>2</v>
      </c>
      <c r="B5" s="7" t="s">
        <v>9</v>
      </c>
      <c r="C5" s="8">
        <v>330</v>
      </c>
      <c r="D5" s="1"/>
      <c r="E5" s="15">
        <f t="shared" ref="E5:E7" si="2">ROUND(D5*C5,2)</f>
        <v>0</v>
      </c>
      <c r="F5" s="16">
        <v>23</v>
      </c>
      <c r="G5" s="15">
        <f t="shared" si="0"/>
        <v>0</v>
      </c>
      <c r="H5" s="15">
        <f t="shared" si="1"/>
        <v>0</v>
      </c>
    </row>
    <row r="6" spans="1:8" ht="21.95" customHeight="1" x14ac:dyDescent="0.25">
      <c r="A6" s="9">
        <v>3</v>
      </c>
      <c r="B6" s="7" t="s">
        <v>10</v>
      </c>
      <c r="C6" s="8">
        <v>330</v>
      </c>
      <c r="D6" s="1"/>
      <c r="E6" s="15">
        <f t="shared" si="2"/>
        <v>0</v>
      </c>
      <c r="F6" s="16">
        <v>23</v>
      </c>
      <c r="G6" s="15">
        <f t="shared" si="0"/>
        <v>0</v>
      </c>
      <c r="H6" s="15">
        <f t="shared" si="1"/>
        <v>0</v>
      </c>
    </row>
    <row r="7" spans="1:8" ht="21.95" customHeight="1" thickBot="1" x14ac:dyDescent="0.3">
      <c r="A7" s="9">
        <v>4</v>
      </c>
      <c r="B7" s="7" t="s">
        <v>11</v>
      </c>
      <c r="C7" s="8">
        <v>366</v>
      </c>
      <c r="D7" s="1"/>
      <c r="E7" s="15">
        <f t="shared" si="2"/>
        <v>0</v>
      </c>
      <c r="F7" s="16">
        <v>23</v>
      </c>
      <c r="G7" s="15">
        <f t="shared" si="0"/>
        <v>0</v>
      </c>
      <c r="H7" s="15">
        <f t="shared" si="1"/>
        <v>0</v>
      </c>
    </row>
    <row r="8" spans="1:8" ht="21.95" customHeight="1" thickBot="1" x14ac:dyDescent="0.3">
      <c r="A8" s="10" t="s">
        <v>7</v>
      </c>
      <c r="B8" s="11"/>
      <c r="C8" s="12">
        <f>SUM(C4:C7)</f>
        <v>1356</v>
      </c>
      <c r="D8" s="20" t="s">
        <v>13</v>
      </c>
      <c r="E8" s="17">
        <f>SUM(E4:E7)</f>
        <v>0</v>
      </c>
      <c r="F8" s="18"/>
      <c r="G8" s="17">
        <f>SUM(G4:G7,)</f>
        <v>0</v>
      </c>
      <c r="H8" s="19">
        <f>SUM(H4:H7)</f>
        <v>0</v>
      </c>
    </row>
    <row r="10" spans="1:8" x14ac:dyDescent="0.25">
      <c r="H10" s="4"/>
    </row>
    <row r="11" spans="1:8" x14ac:dyDescent="0.25">
      <c r="H11" s="4"/>
    </row>
    <row r="12" spans="1:8" x14ac:dyDescent="0.25">
      <c r="H12" s="4"/>
    </row>
    <row r="13" spans="1:8" x14ac:dyDescent="0.25">
      <c r="H13" s="4"/>
    </row>
    <row r="14" spans="1:8" x14ac:dyDescent="0.25">
      <c r="H14" s="4"/>
    </row>
    <row r="15" spans="1:8" x14ac:dyDescent="0.25">
      <c r="H15" s="4"/>
    </row>
    <row r="16" spans="1:8" x14ac:dyDescent="0.25">
      <c r="H16" s="4"/>
    </row>
    <row r="17" spans="8:8" x14ac:dyDescent="0.25">
      <c r="H17" s="4"/>
    </row>
    <row r="18" spans="8:8" x14ac:dyDescent="0.25">
      <c r="H18" s="4"/>
    </row>
    <row r="19" spans="8:8" x14ac:dyDescent="0.25">
      <c r="H19" s="4"/>
    </row>
    <row r="20" spans="8:8" x14ac:dyDescent="0.25">
      <c r="H20" s="4"/>
    </row>
    <row r="21" spans="8:8" x14ac:dyDescent="0.25">
      <c r="H21" s="4"/>
    </row>
    <row r="22" spans="8:8" x14ac:dyDescent="0.25">
      <c r="H22" s="4"/>
    </row>
    <row r="23" spans="8:8" x14ac:dyDescent="0.25">
      <c r="H23" s="4"/>
    </row>
    <row r="24" spans="8:8" x14ac:dyDescent="0.25">
      <c r="H24" s="4"/>
    </row>
    <row r="25" spans="8:8" x14ac:dyDescent="0.25">
      <c r="H25" s="4"/>
    </row>
    <row r="26" spans="8:8" x14ac:dyDescent="0.25">
      <c r="H26" s="4"/>
    </row>
    <row r="27" spans="8:8" x14ac:dyDescent="0.25">
      <c r="H27" s="4"/>
    </row>
    <row r="28" spans="8:8" x14ac:dyDescent="0.25">
      <c r="H28" s="4"/>
    </row>
    <row r="29" spans="8:8" x14ac:dyDescent="0.25">
      <c r="H29" s="4"/>
    </row>
    <row r="30" spans="8:8" x14ac:dyDescent="0.25">
      <c r="H30" s="4"/>
    </row>
    <row r="31" spans="8:8" x14ac:dyDescent="0.25">
      <c r="H31" s="4"/>
    </row>
    <row r="32" spans="8:8" x14ac:dyDescent="0.25">
      <c r="H32" s="4"/>
    </row>
    <row r="33" spans="8:8" x14ac:dyDescent="0.25">
      <c r="H33" s="4"/>
    </row>
    <row r="34" spans="8:8" x14ac:dyDescent="0.25">
      <c r="H34" s="5"/>
    </row>
    <row r="35" spans="8:8" x14ac:dyDescent="0.25">
      <c r="H35" s="5"/>
    </row>
  </sheetData>
  <sheetProtection formatCells="0" formatColumns="0" formatRows="0" insertColumns="0" insertRows="0" insertHyperlinks="0" deleteColumns="0" deleteRows="0" sort="0" autoFilter="0" pivotTables="0"/>
  <protectedRanges>
    <protectedRange password="CCC6" sqref="E4:H8" name="Rozstęp1"/>
  </protectedRanges>
  <mergeCells count="8">
    <mergeCell ref="H2:H3"/>
    <mergeCell ref="B2:B3"/>
    <mergeCell ref="C2:C3"/>
    <mergeCell ref="A1:H1"/>
    <mergeCell ref="A2:A3"/>
    <mergeCell ref="D2:D3"/>
    <mergeCell ref="E2:E3"/>
    <mergeCell ref="F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A2AE075-E82D-4704-AF86-86302FE0B59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2026-03-10T07:11:04Z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fb64ced0-18c3-4f6e-94d3-94264634f915</vt:lpwstr>
  </property>
  <property fmtid="{D5CDD505-2E9C-101B-9397-08002B2CF9AE}" pid="3" name="bjSaver">
    <vt:lpwstr>7QDrUpWlGsY2Gf1k0NzB+lBb15ezmP/1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10.11.176.7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